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6140" windowHeight="1442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0" i="1" l="1"/>
  <c r="Z30" i="1"/>
  <c r="Y30" i="1"/>
  <c r="AI14" i="1"/>
  <c r="AH14" i="1"/>
  <c r="AG14" i="1"/>
  <c r="AI13" i="1"/>
  <c r="AH13" i="1"/>
  <c r="AG13" i="1"/>
  <c r="AI12" i="1"/>
  <c r="AH12" i="1"/>
  <c r="AG12" i="1"/>
  <c r="Y23" i="1"/>
  <c r="Z31" i="1"/>
  <c r="Y31" i="1"/>
  <c r="AB31" i="1"/>
  <c r="AC31" i="1"/>
  <c r="AD31" i="1"/>
  <c r="AD30" i="1"/>
  <c r="AC30" i="1"/>
  <c r="AB30" i="1"/>
  <c r="AD23" i="1"/>
  <c r="AC23" i="1"/>
  <c r="AB23" i="1"/>
  <c r="AC4" i="1"/>
  <c r="AC5" i="1"/>
  <c r="AC6" i="1"/>
  <c r="Z24" i="1"/>
  <c r="Y24" i="1"/>
  <c r="AB24" i="1"/>
  <c r="AC24" i="1"/>
  <c r="AD24" i="1"/>
  <c r="Z23" i="1"/>
  <c r="AA23" i="1"/>
</calcChain>
</file>

<file path=xl/sharedStrings.xml><?xml version="1.0" encoding="utf-8"?>
<sst xmlns="http://schemas.openxmlformats.org/spreadsheetml/2006/main" count="114" uniqueCount="73">
  <si>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</si>
  <si>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</si>
  <si>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</si>
  <si>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</si>
  <si>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</si>
  <si>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</si>
  <si>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</si>
  <si>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</si>
  <si>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</si>
  <si>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</si>
  <si>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</si>
  <si>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</si>
  <si>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</si>
  <si>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63</t>
  </si>
  <si>
    <t>10 YEARS OF A MAIZE OATS ROTATION UNDER 3 TILLAGE SYSTEMS ON A SILT LOAM IN NEW-ZEALAND .1. A COMPARISON OF SOME SOIL PROPERTIES</t>
  </si>
  <si>
    <t>HORNE, DJ; ROSS, CW; HUGHES, KA</t>
  </si>
  <si>
    <t xml:space="preserve">SOIL &amp; TILLAGE RESEARCH  </t>
  </si>
  <si>
    <t>131-143</t>
  </si>
  <si>
    <t>New Zealand</t>
  </si>
  <si>
    <t>Palmeston North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</si>
  <si>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</si>
  <si>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</si>
  <si>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</si>
  <si>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</si>
  <si>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</si>
  <si>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full tillage / zero tillage / minimum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</si>
  <si>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</si>
  <si>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</si>
  <si>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</si>
  <si>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</si>
  <si>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</si>
  <si>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</t>
  </si>
  <si>
    <t>measured</t>
  </si>
  <si>
    <t>LSD in Table 3</t>
  </si>
  <si>
    <t>Seems OK</t>
  </si>
  <si>
    <t>Table 3. Organic carbon and nitrogen under three tillage systems and permanent pasture at maize harvest in
1988</t>
  </si>
  <si>
    <t>Depth (cm)</t>
  </si>
  <si>
    <t>0-5</t>
  </si>
  <si>
    <t>5-10</t>
  </si>
  <si>
    <t>10-20</t>
  </si>
  <si>
    <t>Pasture</t>
  </si>
  <si>
    <t>Soil C (%)</t>
  </si>
  <si>
    <t>Full tillage</t>
  </si>
  <si>
    <t>Minimum tillage</t>
  </si>
  <si>
    <t>Zero tillage</t>
  </si>
  <si>
    <t>LSD (P&lt;0.05)</t>
  </si>
  <si>
    <t>Table 1. Bulk density and total porosity in the topsoil under three tillage systems and permanent pasture</t>
  </si>
  <si>
    <t>Bulk denisty (g/cm3)</t>
  </si>
  <si>
    <t>Sampling date</t>
  </si>
  <si>
    <t>Maize harvest 1987</t>
  </si>
  <si>
    <t>Maize sowing 1987</t>
  </si>
  <si>
    <t>Maize harvest 1988</t>
  </si>
  <si>
    <t>Oats harvest 1988</t>
  </si>
  <si>
    <t>-</t>
  </si>
  <si>
    <t>Three tillage treatments, preceded by two winter cereal crops in 1976 and 1977, were continued for 10 years as follows: (1) full tillage, mouldboard plough ( 150-200 mm deep ), Cambridge roller, disc harrow and tine harrow; (2) minimum tillage, disc harrow (twice to 100 mm) and tine harrow; and ( 3 ) zero tillage, direct drilled.</t>
  </si>
  <si>
    <t>Effect size</t>
  </si>
  <si>
    <t>0-15</t>
  </si>
  <si>
    <t>mean</t>
  </si>
  <si>
    <t>SD</t>
  </si>
  <si>
    <t>n</t>
  </si>
  <si>
    <t>Depth correction</t>
  </si>
  <si>
    <t>NT</t>
  </si>
  <si>
    <t>RT</t>
  </si>
  <si>
    <t>CT</t>
  </si>
  <si>
    <t>NT-CT</t>
  </si>
  <si>
    <t>RT-CT</t>
  </si>
  <si>
    <t>NT-RT</t>
  </si>
  <si>
    <t>t (8 df)</t>
  </si>
  <si>
    <t>n/a</t>
  </si>
  <si>
    <t>stock</t>
  </si>
  <si>
    <t>conc</t>
  </si>
  <si>
    <t>Stock</t>
  </si>
  <si>
    <t>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</si>
</sst>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/>
    <xf numFmtId="0" fontId="0" fillId="0" borderId="0" xfId="0" quotePrefix="1"/>
    <xf numFmtId="0" fontId="1" fillId="2" borderId="0" xfId="0" applyFont="1" applyFill="1"/>
    <xf numFmtId="0" fontId="2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Fill="1"/>
    <xf numFmtId="0" fontId="1" fillId="3" borderId="0" xfId="0" applyFont="1" applyFill="1"/>
    <xf numFmtId="16" fontId="0" fillId="0" borderId="0" xfId="0" quotePrefix="1" applyNumberFormat="1"/>
    <xf numFmtId="0" fontId="1" fillId="0" borderId="0" xfId="0" applyFo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topLeftCell="N1" workbookViewId="0">
      <selection activeCell="Y31" sqref="Y31"/>
    </sheetView>
  </sheetViews>
  <sheetFormatPr baseColWidth="10" defaultColWidth="8.83203125" defaultRowHeight="14" x14ac:dyDescent="0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21</v>
      </c>
      <c r="O1" t="s">
        <v>22</v>
      </c>
      <c r="P1" t="s">
        <v>23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W1" s="1" t="s">
        <v>35</v>
      </c>
    </row>
    <row r="2" spans="1:35">
      <c r="A2" t="s">
        <v>13</v>
      </c>
      <c r="B2" t="s">
        <v>14</v>
      </c>
      <c r="C2" t="s">
        <v>15</v>
      </c>
      <c r="D2" t="s">
        <v>16</v>
      </c>
      <c r="E2">
        <v>1992</v>
      </c>
      <c r="F2">
        <v>22</v>
      </c>
      <c r="G2" t="s">
        <v>17</v>
      </c>
      <c r="I2" t="s">
        <v>18</v>
      </c>
      <c r="J2" t="s">
        <v>19</v>
      </c>
      <c r="K2">
        <v>-40.351999999999997</v>
      </c>
      <c r="L2">
        <v>175.608</v>
      </c>
      <c r="M2" t="s">
        <v>20</v>
      </c>
      <c r="N2" t="s">
        <v>24</v>
      </c>
      <c r="O2">
        <v>3</v>
      </c>
      <c r="P2" t="s">
        <v>25</v>
      </c>
      <c r="Q2" t="s">
        <v>31</v>
      </c>
      <c r="R2" t="s">
        <v>32</v>
      </c>
      <c r="S2" t="s">
        <v>33</v>
      </c>
      <c r="T2" t="s">
        <v>33</v>
      </c>
      <c r="U2" t="s">
        <v>34</v>
      </c>
      <c r="W2" t="s">
        <v>41</v>
      </c>
    </row>
    <row r="3" spans="1:35">
      <c r="W3" t="s">
        <v>36</v>
      </c>
      <c r="X3" t="s">
        <v>40</v>
      </c>
      <c r="Y3" t="s">
        <v>42</v>
      </c>
      <c r="Z3" t="s">
        <v>43</v>
      </c>
      <c r="AA3" t="s">
        <v>44</v>
      </c>
      <c r="AB3" t="s">
        <v>45</v>
      </c>
      <c r="AC3" t="s">
        <v>58</v>
      </c>
      <c r="AD3" t="s">
        <v>67</v>
      </c>
    </row>
    <row r="4" spans="1:35">
      <c r="A4" s="5" t="s">
        <v>54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W4" t="s">
        <v>37</v>
      </c>
      <c r="X4">
        <v>4.03</v>
      </c>
      <c r="Y4">
        <v>2.34</v>
      </c>
      <c r="Z4">
        <v>2.77</v>
      </c>
      <c r="AA4">
        <v>2.98</v>
      </c>
      <c r="AB4">
        <v>0.26</v>
      </c>
      <c r="AC4">
        <f>SQRT((AB4/$AD$4)^2/(1/3+1/3+1/3+1/3))</f>
        <v>9.7643625645855964E-2</v>
      </c>
      <c r="AD4" s="4">
        <v>2.3060041400000002</v>
      </c>
    </row>
    <row r="5" spans="1: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W5" s="2" t="s">
        <v>38</v>
      </c>
      <c r="X5">
        <v>2.95</v>
      </c>
      <c r="Y5">
        <v>2.33</v>
      </c>
      <c r="Z5">
        <v>2.68</v>
      </c>
      <c r="AA5">
        <v>2.06</v>
      </c>
      <c r="AB5">
        <v>0.37</v>
      </c>
      <c r="AC5">
        <f>SQRT((AB5/$AD$4)^2/(1/3+1/3+1/3+1/3))</f>
        <v>0.13895439034217963</v>
      </c>
    </row>
    <row r="6" spans="1:35">
      <c r="W6" s="2" t="s">
        <v>39</v>
      </c>
      <c r="X6">
        <v>1.93</v>
      </c>
      <c r="Y6">
        <v>2.13</v>
      </c>
      <c r="Z6">
        <v>2.15</v>
      </c>
      <c r="AA6">
        <v>2.0299999999999998</v>
      </c>
      <c r="AB6">
        <v>0.21</v>
      </c>
      <c r="AC6">
        <f>SQRT((AB6/$AD$4)^2/(1/3+1/3+1/3+1/3))</f>
        <v>7.8866005329345193E-2</v>
      </c>
    </row>
    <row r="9" spans="1:35">
      <c r="W9" t="s">
        <v>46</v>
      </c>
    </row>
    <row r="10" spans="1:35">
      <c r="W10" t="s">
        <v>47</v>
      </c>
      <c r="AE10" t="s">
        <v>71</v>
      </c>
    </row>
    <row r="11" spans="1:35">
      <c r="W11" t="s">
        <v>48</v>
      </c>
      <c r="X11" t="s">
        <v>36</v>
      </c>
      <c r="Y11" t="s">
        <v>42</v>
      </c>
      <c r="Z11" t="s">
        <v>43</v>
      </c>
      <c r="AA11" t="s">
        <v>44</v>
      </c>
      <c r="AB11" t="s">
        <v>45</v>
      </c>
      <c r="AE11" t="s">
        <v>51</v>
      </c>
      <c r="AF11" t="s">
        <v>36</v>
      </c>
      <c r="AG11" t="s">
        <v>42</v>
      </c>
      <c r="AH11" t="s">
        <v>43</v>
      </c>
      <c r="AI11" t="s">
        <v>44</v>
      </c>
    </row>
    <row r="12" spans="1:35">
      <c r="W12" t="s">
        <v>49</v>
      </c>
      <c r="X12" t="s">
        <v>37</v>
      </c>
      <c r="Y12">
        <v>1.29</v>
      </c>
      <c r="Z12">
        <v>1.23</v>
      </c>
      <c r="AA12">
        <v>1.34</v>
      </c>
      <c r="AB12">
        <v>1.1000000000000001</v>
      </c>
      <c r="AC12">
        <v>7.0000000000000007E-2</v>
      </c>
      <c r="AF12" t="s">
        <v>37</v>
      </c>
      <c r="AG12">
        <f>Y4*10*Y16*5/10</f>
        <v>15.209999999999999</v>
      </c>
      <c r="AH12">
        <f>Z4*10*Z16*5/10</f>
        <v>18.1435</v>
      </c>
      <c r="AI12">
        <f>AA4*10*AA16*5/10</f>
        <v>20.710999999999999</v>
      </c>
    </row>
    <row r="13" spans="1:35">
      <c r="X13" s="2" t="s">
        <v>38</v>
      </c>
      <c r="Y13">
        <v>1.24</v>
      </c>
      <c r="Z13">
        <v>1.31</v>
      </c>
      <c r="AA13">
        <v>1.34</v>
      </c>
      <c r="AB13">
        <v>1.32</v>
      </c>
      <c r="AC13">
        <v>0.06</v>
      </c>
      <c r="AF13" s="8" t="s">
        <v>38</v>
      </c>
      <c r="AG13">
        <f>Y5*10*Y17*5/10</f>
        <v>15.261500000000002</v>
      </c>
      <c r="AH13">
        <f>Z5*10*Z17*5/10</f>
        <v>17.688000000000002</v>
      </c>
      <c r="AI13">
        <f>AA5*10*AA17*5/10</f>
        <v>14.523</v>
      </c>
    </row>
    <row r="14" spans="1:35">
      <c r="W14" t="s">
        <v>50</v>
      </c>
      <c r="X14" t="s">
        <v>37</v>
      </c>
      <c r="Y14">
        <v>1.01</v>
      </c>
      <c r="Z14">
        <v>1.07</v>
      </c>
      <c r="AA14">
        <v>1.36</v>
      </c>
      <c r="AB14" t="s">
        <v>53</v>
      </c>
      <c r="AC14">
        <v>0.12</v>
      </c>
      <c r="AF14" s="9" t="s">
        <v>72</v>
      </c>
      <c r="AG14" s="9">
        <f>SUM(AG12:AG13)</f>
        <v>30.471499999999999</v>
      </c>
      <c r="AH14" s="9">
        <f>SUM(AH12:AH13)</f>
        <v>35.831500000000005</v>
      </c>
      <c r="AI14" s="9">
        <f>SUM(AI12:AI13)</f>
        <v>35.233999999999995</v>
      </c>
    </row>
    <row r="15" spans="1:35">
      <c r="X15" s="2" t="s">
        <v>38</v>
      </c>
      <c r="Y15">
        <v>1.18</v>
      </c>
      <c r="Z15">
        <v>1.28</v>
      </c>
      <c r="AA15">
        <v>1.4</v>
      </c>
      <c r="AB15" t="s">
        <v>53</v>
      </c>
      <c r="AC15">
        <v>0.11</v>
      </c>
    </row>
    <row r="16" spans="1:35">
      <c r="W16" t="s">
        <v>51</v>
      </c>
      <c r="X16" t="s">
        <v>37</v>
      </c>
      <c r="Y16">
        <v>1.3</v>
      </c>
      <c r="Z16">
        <v>1.31</v>
      </c>
      <c r="AA16">
        <v>1.39</v>
      </c>
      <c r="AB16">
        <v>1.1499999999999999</v>
      </c>
      <c r="AC16">
        <v>0.09</v>
      </c>
    </row>
    <row r="17" spans="23:30">
      <c r="X17" s="2" t="s">
        <v>38</v>
      </c>
      <c r="Y17">
        <v>1.31</v>
      </c>
      <c r="Z17">
        <v>1.32</v>
      </c>
      <c r="AA17">
        <v>1.41</v>
      </c>
      <c r="AB17">
        <v>1.33</v>
      </c>
      <c r="AC17">
        <v>0.05</v>
      </c>
    </row>
    <row r="18" spans="23:30">
      <c r="W18" t="s">
        <v>52</v>
      </c>
      <c r="X18" t="s">
        <v>37</v>
      </c>
      <c r="Y18">
        <v>1.3</v>
      </c>
      <c r="Z18">
        <v>1.32</v>
      </c>
      <c r="AA18">
        <v>1.46</v>
      </c>
      <c r="AB18">
        <v>1.1499999999999999</v>
      </c>
      <c r="AC18">
        <v>0.1</v>
      </c>
    </row>
    <row r="19" spans="23:30">
      <c r="X19" s="2" t="s">
        <v>38</v>
      </c>
      <c r="Y19" t="s">
        <v>53</v>
      </c>
      <c r="Z19" t="s">
        <v>53</v>
      </c>
      <c r="AA19" t="s">
        <v>53</v>
      </c>
      <c r="AB19" t="s">
        <v>53</v>
      </c>
      <c r="AC19" t="s">
        <v>53</v>
      </c>
    </row>
    <row r="21" spans="23:30">
      <c r="W21" t="s">
        <v>70</v>
      </c>
    </row>
    <row r="22" spans="23:30">
      <c r="W22" s="6" t="s">
        <v>55</v>
      </c>
      <c r="X22" s="6"/>
      <c r="Y22" s="6" t="s">
        <v>61</v>
      </c>
      <c r="Z22" s="6" t="s">
        <v>62</v>
      </c>
      <c r="AA22" s="6" t="s">
        <v>63</v>
      </c>
      <c r="AB22" s="3" t="s">
        <v>64</v>
      </c>
      <c r="AC22" s="3" t="s">
        <v>65</v>
      </c>
      <c r="AD22" s="3" t="s">
        <v>66</v>
      </c>
    </row>
    <row r="23" spans="23:30">
      <c r="W23" s="6" t="s">
        <v>56</v>
      </c>
      <c r="X23" s="6" t="s">
        <v>57</v>
      </c>
      <c r="Y23" s="6">
        <f>(AA4*5+AA5*5+AA6*10)/20*10</f>
        <v>22.75</v>
      </c>
      <c r="Z23" s="6">
        <f>(Z4*5+Z5*5+Z6*10)/20*10</f>
        <v>24.375</v>
      </c>
      <c r="AA23" s="6">
        <f>(Y4*5+Y5*5+Y6*10)/20*10</f>
        <v>22.324999999999999</v>
      </c>
      <c r="AB23" s="3">
        <f>Y23-AA23</f>
        <v>0.42500000000000071</v>
      </c>
      <c r="AC23" s="3">
        <f>Z23-AA23</f>
        <v>2.0500000000000007</v>
      </c>
      <c r="AD23" s="3">
        <f>Y23-Z23</f>
        <v>-1.625</v>
      </c>
    </row>
    <row r="24" spans="23:30">
      <c r="W24" s="6"/>
      <c r="X24" s="6" t="s">
        <v>58</v>
      </c>
      <c r="Y24" s="6" t="str">
        <f>Z24</f>
        <v>n/a</v>
      </c>
      <c r="Z24" s="6" t="str">
        <f>AA24</f>
        <v>n/a</v>
      </c>
      <c r="AA24" s="6" t="s">
        <v>68</v>
      </c>
      <c r="AB24" s="3" t="str">
        <f>Y24</f>
        <v>n/a</v>
      </c>
      <c r="AC24" s="3" t="str">
        <f>AB24</f>
        <v>n/a</v>
      </c>
      <c r="AD24" s="3" t="str">
        <f>AC24</f>
        <v>n/a</v>
      </c>
    </row>
    <row r="25" spans="23:30">
      <c r="W25" s="6"/>
      <c r="X25" s="6" t="s">
        <v>59</v>
      </c>
      <c r="Y25" s="6">
        <v>3</v>
      </c>
      <c r="Z25" s="6">
        <v>3</v>
      </c>
      <c r="AA25" s="6">
        <v>3</v>
      </c>
      <c r="AB25" s="3">
        <v>6</v>
      </c>
      <c r="AC25" s="3">
        <v>6</v>
      </c>
      <c r="AD25" s="3">
        <v>6</v>
      </c>
    </row>
    <row r="26" spans="23:30">
      <c r="W26" s="6"/>
      <c r="X26" s="6" t="s">
        <v>60</v>
      </c>
      <c r="Y26" s="6">
        <v>1</v>
      </c>
      <c r="Z26" s="6">
        <v>1</v>
      </c>
      <c r="AA26" s="6">
        <v>1</v>
      </c>
      <c r="AB26" s="3">
        <v>1</v>
      </c>
      <c r="AC26" s="3">
        <v>1</v>
      </c>
      <c r="AD26" s="3">
        <v>1</v>
      </c>
    </row>
    <row r="28" spans="23:30">
      <c r="W28" t="s">
        <v>69</v>
      </c>
    </row>
    <row r="29" spans="23:30">
      <c r="W29" s="6" t="s">
        <v>55</v>
      </c>
      <c r="X29" s="6"/>
      <c r="Y29" s="6" t="s">
        <v>61</v>
      </c>
      <c r="Z29" s="6" t="s">
        <v>62</v>
      </c>
      <c r="AA29" s="6" t="s">
        <v>63</v>
      </c>
      <c r="AB29" s="7" t="s">
        <v>64</v>
      </c>
      <c r="AC29" s="7" t="s">
        <v>65</v>
      </c>
      <c r="AD29" s="7" t="s">
        <v>66</v>
      </c>
    </row>
    <row r="30" spans="23:30">
      <c r="W30" s="6" t="s">
        <v>72</v>
      </c>
      <c r="X30" s="6" t="s">
        <v>57</v>
      </c>
      <c r="Y30" s="6">
        <f>AI14</f>
        <v>35.233999999999995</v>
      </c>
      <c r="Z30" s="6">
        <f>AH14</f>
        <v>35.831500000000005</v>
      </c>
      <c r="AA30" s="6">
        <f>AG14</f>
        <v>30.471499999999999</v>
      </c>
      <c r="AB30" s="7">
        <f>Y30-AA30</f>
        <v>4.7624999999999957</v>
      </c>
      <c r="AC30" s="7">
        <f>Z30-AA30</f>
        <v>5.3600000000000065</v>
      </c>
      <c r="AD30" s="7">
        <f>Y30-Z30</f>
        <v>-0.5975000000000108</v>
      </c>
    </row>
    <row r="31" spans="23:30">
      <c r="W31" s="6"/>
      <c r="X31" s="6" t="s">
        <v>58</v>
      </c>
      <c r="Y31" s="6" t="str">
        <f>Z31</f>
        <v>n/a</v>
      </c>
      <c r="Z31" s="6" t="str">
        <f>AA31</f>
        <v>n/a</v>
      </c>
      <c r="AA31" s="6" t="s">
        <v>68</v>
      </c>
      <c r="AB31" s="7" t="str">
        <f>Y31</f>
        <v>n/a</v>
      </c>
      <c r="AC31" s="7" t="str">
        <f>AB31</f>
        <v>n/a</v>
      </c>
      <c r="AD31" s="7" t="str">
        <f>AC31</f>
        <v>n/a</v>
      </c>
    </row>
    <row r="32" spans="23:30">
      <c r="W32" s="6"/>
      <c r="X32" s="6" t="s">
        <v>59</v>
      </c>
      <c r="Y32" s="6">
        <v>3</v>
      </c>
      <c r="Z32" s="6">
        <v>3</v>
      </c>
      <c r="AA32" s="6">
        <v>3</v>
      </c>
      <c r="AB32" s="7">
        <v>6</v>
      </c>
      <c r="AC32" s="7">
        <v>6</v>
      </c>
      <c r="AD32" s="7">
        <v>6</v>
      </c>
    </row>
    <row r="33" spans="23:30">
      <c r="W33" s="6"/>
      <c r="X33" s="6" t="s">
        <v>60</v>
      </c>
      <c r="Y33" s="6">
        <v>1</v>
      </c>
      <c r="Z33" s="6">
        <v>1</v>
      </c>
      <c r="AA33" s="6">
        <v>1</v>
      </c>
      <c r="AB33" s="7">
        <v>1</v>
      </c>
      <c r="AC33" s="7">
        <v>1</v>
      </c>
      <c r="AD33" s="7">
        <v>1</v>
      </c>
    </row>
  </sheetData>
  <mergeCells count="1">
    <mergeCell ref="A4:U5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2015-06-15T13:16:50Z</dcterms:created>
  <dcterms:modified xsi:type="dcterms:W3CDTF">2016-04-20T12:02:13Z</dcterms:modified>
</cp:coreProperties>
</file>